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as\Desktop\Telefonia stacjonarna\NA STRONĘ\"/>
    </mc:Choice>
  </mc:AlternateContent>
  <xr:revisionPtr revIDLastSave="0" documentId="8_{7C0D5470-1136-4918-A18C-4695C328DC37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Formularz usług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1" l="1"/>
  <c r="I28" i="1"/>
  <c r="I27" i="1"/>
  <c r="J27" i="1" s="1"/>
  <c r="I26" i="1"/>
  <c r="J26" i="1" s="1"/>
  <c r="I25" i="1"/>
  <c r="J25" i="1" s="1"/>
  <c r="I24" i="1"/>
  <c r="J24" i="1" s="1"/>
  <c r="G37" i="1"/>
  <c r="J28" i="1"/>
  <c r="K26" i="1" l="1"/>
  <c r="L26" i="1" s="1"/>
  <c r="K27" i="1"/>
  <c r="L27" i="1" s="1"/>
  <c r="K25" i="1"/>
  <c r="L25" i="1" s="1"/>
  <c r="K28" i="1"/>
  <c r="L28" i="1" s="1"/>
  <c r="K24" i="1"/>
  <c r="L24" i="1" s="1"/>
  <c r="J29" i="1" l="1"/>
  <c r="K29" i="1"/>
  <c r="F28" i="1"/>
  <c r="H28" i="1" s="1"/>
  <c r="F27" i="1"/>
  <c r="F26" i="1"/>
  <c r="H26" i="1" s="1"/>
  <c r="F25" i="1"/>
  <c r="G25" i="1" s="1"/>
  <c r="F24" i="1"/>
  <c r="H24" i="1" s="1"/>
  <c r="F14" i="1"/>
  <c r="G14" i="1" s="1"/>
  <c r="F13" i="1"/>
  <c r="H13" i="1" s="1"/>
  <c r="F12" i="1"/>
  <c r="G12" i="1" s="1"/>
  <c r="F11" i="1"/>
  <c r="L29" i="1" l="1"/>
  <c r="G27" i="1"/>
  <c r="H27" i="1"/>
  <c r="G26" i="1"/>
  <c r="G13" i="1"/>
  <c r="F29" i="1"/>
  <c r="G28" i="1"/>
  <c r="G24" i="1"/>
  <c r="H25" i="1"/>
  <c r="F15" i="1"/>
  <c r="H12" i="1"/>
  <c r="H14" i="1"/>
  <c r="G11" i="1"/>
  <c r="H11" i="1" s="1"/>
  <c r="G29" i="1" l="1"/>
  <c r="G15" i="1"/>
  <c r="H29" i="1"/>
  <c r="H15" i="1"/>
  <c r="G31" i="1" l="1"/>
</calcChain>
</file>

<file path=xl/sharedStrings.xml><?xml version="1.0" encoding="utf-8"?>
<sst xmlns="http://schemas.openxmlformats.org/spreadsheetml/2006/main" count="65" uniqueCount="47">
  <si>
    <t>Formularz rzeczowo-cenowy</t>
  </si>
  <si>
    <t>LP</t>
  </si>
  <si>
    <t>Nazwa usługa/produkt</t>
  </si>
  <si>
    <t>Jednostka miary</t>
  </si>
  <si>
    <t>Zamówienie podstawowe</t>
  </si>
  <si>
    <t>Wartość netto zam podst.</t>
  </si>
  <si>
    <t>Wartośc podatku VAT zam podst</t>
  </si>
  <si>
    <t>Wartość brutto zam. Podst.</t>
  </si>
  <si>
    <t>1.</t>
  </si>
  <si>
    <t>szt.</t>
  </si>
  <si>
    <t>2.</t>
  </si>
  <si>
    <t>3.</t>
  </si>
  <si>
    <t>4.</t>
  </si>
  <si>
    <t>1 minuta</t>
  </si>
  <si>
    <t>RAZEM ABONAMENTY I AKTYWACJE</t>
  </si>
  <si>
    <t>Trakt ISDN PRA</t>
  </si>
  <si>
    <t>Trakt ISDN BRA</t>
  </si>
  <si>
    <t>Linia analogowa POTS</t>
  </si>
  <si>
    <t>połączenia lokalne i strefowe</t>
  </si>
  <si>
    <t>połączenia międzystrefowe</t>
  </si>
  <si>
    <t>połączenia do krajowych operatorow komórkowych</t>
  </si>
  <si>
    <t>połączenia międzynarodowe (UE) do operatorów stacjonarnych</t>
  </si>
  <si>
    <t>połączenia międzynarodowe (UE) do operatorów komórkowych</t>
  </si>
  <si>
    <t>Wartość brutto zam. podst.</t>
  </si>
  <si>
    <t>Wartość netto zam podst. [zł]</t>
  </si>
  <si>
    <t>5.</t>
  </si>
  <si>
    <t>Cena brutto za zamówienie podstawowe</t>
  </si>
  <si>
    <t>Zamówienie objęte prawem opcji</t>
  </si>
  <si>
    <t xml:space="preserve">Usługi połączeń </t>
  </si>
  <si>
    <t>Wartość netto opcji</t>
  </si>
  <si>
    <t>Wartośc podatku VAT opcji</t>
  </si>
  <si>
    <t>Wartość brutto opcji</t>
  </si>
  <si>
    <t>RAZEM USŁUGI POŁĄCZEŃ</t>
  </si>
  <si>
    <t>Cena brutto za zamówienie objete prawem opcji</t>
  </si>
  <si>
    <t>Suma cen brutto za zamówienie podstawowe
 i zamówienie objęte prawem opcji</t>
  </si>
  <si>
    <t>Abonamenty</t>
  </si>
  <si>
    <t>kol.4 x kol. 5</t>
  </si>
  <si>
    <t>kol. 6 x 0,23</t>
  </si>
  <si>
    <t>kol. 6 + kol. 7</t>
  </si>
  <si>
    <t>kol.6 + kol. 7</t>
  </si>
  <si>
    <t>kol.5x kol.9</t>
  </si>
  <si>
    <t>kol. 11 x 0,23</t>
  </si>
  <si>
    <t>kol.11 + kol.12</t>
  </si>
  <si>
    <t>Cena jedn. netto  [ zł/min]</t>
  </si>
  <si>
    <t>Cena jedn. Netto [zł/mies]</t>
  </si>
  <si>
    <t>na świadczenie usług telefonii stacjonarnej 2026 - 2028</t>
  </si>
  <si>
    <t>Łącze internetowe FTTH  z minimum 1 stałym adresem 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</si>
</sst>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" fontId="4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3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 applyProtection="1">
      <alignment horizontal="left" vertical="center"/>
      <protection locked="0"/>
    </xf>
    <xf numFmtId="2" fontId="0" fillId="0" borderId="1" xfId="0" applyNumberFormat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left" vertical="center"/>
    </xf>
    <xf numFmtId="4" fontId="0" fillId="0" borderId="1" xfId="0" applyNumberForma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3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Border="1" applyAlignment="1" applyProtection="1">
      <alignment horizontal="center"/>
      <protection locked="0"/>
    </xf>
    <xf numFmtId="4" fontId="0" fillId="0" borderId="0" xfId="0" applyNumberFormat="1" applyFill="1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0" borderId="2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showWhiteSpace="0" view="pageLayout" topLeftCell="A2" zoomScaleNormal="100" workbookViewId="0">
      <selection activeCell="D13" sqref="D13"/>
    </sheetView>
  </sheetViews>
  <sheetFormatPr defaultRowHeight="12.75" x14ac:dyDescent="0.2"/>
  <cols>
    <col min="1" max="1" width="4.5703125" customWidth="1"/>
    <col min="2" max="2" width="25.85546875" customWidth="1"/>
    <col min="3" max="3" width="9.28515625" customWidth="1"/>
    <col min="4" max="4" width="11.85546875" style="32" customWidth="1"/>
    <col min="5" max="5" width="10.5703125" customWidth="1"/>
    <col min="6" max="6" width="12.140625" style="32" customWidth="1"/>
    <col min="7" max="7" width="10.85546875" style="32" customWidth="1"/>
    <col min="8" max="8" width="10.140625" style="32" bestFit="1" customWidth="1"/>
    <col min="9" max="9" width="11.85546875" style="32" customWidth="1"/>
    <col min="10" max="10" width="11.42578125" style="32" customWidth="1"/>
    <col min="11" max="11" width="12.7109375" style="32" customWidth="1"/>
    <col min="12" max="12" width="11.7109375" style="32" customWidth="1"/>
  </cols>
  <sheetData>
    <row r="1" spans="1:12" x14ac:dyDescent="0.2">
      <c r="B1" s="1"/>
      <c r="C1" s="1"/>
    </row>
    <row r="2" spans="1:12" ht="24.75" customHeight="1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4.75" customHeight="1" x14ac:dyDescent="0.2">
      <c r="A3" s="57" t="s">
        <v>45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28.5" customHeight="1" x14ac:dyDescent="0.2">
      <c r="B4" s="10" t="s">
        <v>35</v>
      </c>
    </row>
    <row r="5" spans="1:12" ht="12.75" customHeight="1" x14ac:dyDescent="0.2">
      <c r="A5" s="46" t="s">
        <v>1</v>
      </c>
      <c r="B5" s="46" t="s">
        <v>2</v>
      </c>
      <c r="C5" s="46" t="s">
        <v>3</v>
      </c>
      <c r="D5" s="46" t="s">
        <v>4</v>
      </c>
      <c r="E5" s="60" t="s">
        <v>44</v>
      </c>
      <c r="F5" s="46" t="s">
        <v>5</v>
      </c>
      <c r="G5" s="46" t="s">
        <v>6</v>
      </c>
      <c r="H5" s="46" t="s">
        <v>23</v>
      </c>
      <c r="I5" s="59"/>
      <c r="J5" s="58"/>
      <c r="K5" s="58"/>
      <c r="L5" s="58"/>
    </row>
    <row r="6" spans="1:12" x14ac:dyDescent="0.2">
      <c r="A6" s="46"/>
      <c r="B6" s="46"/>
      <c r="C6" s="46"/>
      <c r="D6" s="46"/>
      <c r="E6" s="61"/>
      <c r="F6" s="46"/>
      <c r="G6" s="46"/>
      <c r="H6" s="46"/>
      <c r="I6" s="59"/>
      <c r="J6" s="58"/>
      <c r="K6" s="58"/>
      <c r="L6" s="58"/>
    </row>
    <row r="7" spans="1:12" x14ac:dyDescent="0.2">
      <c r="A7" s="46"/>
      <c r="B7" s="46"/>
      <c r="C7" s="46"/>
      <c r="D7" s="46"/>
      <c r="E7" s="61"/>
      <c r="F7" s="46"/>
      <c r="G7" s="46"/>
      <c r="H7" s="46"/>
      <c r="I7" s="59"/>
      <c r="J7" s="58"/>
      <c r="K7" s="58"/>
      <c r="L7" s="58"/>
    </row>
    <row r="8" spans="1:12" x14ac:dyDescent="0.2">
      <c r="A8" s="46"/>
      <c r="B8" s="46"/>
      <c r="C8" s="46"/>
      <c r="D8" s="46"/>
      <c r="E8" s="62"/>
      <c r="F8" s="46"/>
      <c r="G8" s="46"/>
      <c r="H8" s="46"/>
      <c r="I8" s="59"/>
      <c r="J8" s="58"/>
      <c r="K8" s="58"/>
      <c r="L8" s="58"/>
    </row>
    <row r="9" spans="1:12" x14ac:dyDescent="0.2">
      <c r="A9" s="13">
        <v>1</v>
      </c>
      <c r="B9" s="13">
        <v>2</v>
      </c>
      <c r="C9" s="13">
        <v>3</v>
      </c>
      <c r="D9" s="13">
        <v>4</v>
      </c>
      <c r="E9" s="14">
        <v>5</v>
      </c>
      <c r="F9" s="6">
        <v>6</v>
      </c>
      <c r="G9" s="6">
        <v>7</v>
      </c>
      <c r="H9" s="6">
        <v>8</v>
      </c>
      <c r="I9" s="20"/>
      <c r="J9" s="21"/>
      <c r="K9" s="21"/>
      <c r="L9" s="21"/>
    </row>
    <row r="10" spans="1:12" x14ac:dyDescent="0.2">
      <c r="A10" s="16"/>
      <c r="B10" s="16"/>
      <c r="C10" s="16"/>
      <c r="D10" s="16"/>
      <c r="E10" s="17"/>
      <c r="F10" s="23" t="s">
        <v>36</v>
      </c>
      <c r="G10" s="23" t="s">
        <v>37</v>
      </c>
      <c r="H10" s="23" t="s">
        <v>38</v>
      </c>
      <c r="I10" s="20"/>
      <c r="J10" s="21"/>
      <c r="K10" s="21"/>
      <c r="L10" s="21"/>
    </row>
    <row r="11" spans="1:12" ht="24" customHeight="1" x14ac:dyDescent="0.2">
      <c r="A11" s="4" t="s">
        <v>8</v>
      </c>
      <c r="B11" s="3" t="s">
        <v>15</v>
      </c>
      <c r="C11" s="4" t="s">
        <v>9</v>
      </c>
      <c r="D11" s="11">
        <v>48</v>
      </c>
      <c r="E11" s="12"/>
      <c r="F11" s="36">
        <f>D11*E11</f>
        <v>0</v>
      </c>
      <c r="G11" s="36">
        <f>F11*0.23</f>
        <v>0</v>
      </c>
      <c r="H11" s="36">
        <f>F11+ G11</f>
        <v>0</v>
      </c>
      <c r="I11" s="22"/>
      <c r="J11" s="37"/>
      <c r="K11" s="37"/>
      <c r="L11" s="37"/>
    </row>
    <row r="12" spans="1:12" ht="26.25" customHeight="1" x14ac:dyDescent="0.2">
      <c r="A12" s="4" t="s">
        <v>10</v>
      </c>
      <c r="B12" s="3" t="s">
        <v>16</v>
      </c>
      <c r="C12" s="2" t="s">
        <v>9</v>
      </c>
      <c r="D12" s="11">
        <v>72</v>
      </c>
      <c r="E12" s="15"/>
      <c r="F12" s="36">
        <f t="shared" ref="F12:F14" si="0">D12*E12</f>
        <v>0</v>
      </c>
      <c r="G12" s="36">
        <f t="shared" ref="G12:G14" si="1">F12*0.23</f>
        <v>0</v>
      </c>
      <c r="H12" s="36">
        <f t="shared" ref="H12:H14" si="2">F12*1.23</f>
        <v>0</v>
      </c>
      <c r="I12" s="22"/>
      <c r="J12" s="37"/>
      <c r="K12" s="37"/>
      <c r="L12" s="37"/>
    </row>
    <row r="13" spans="1:12" ht="27" customHeight="1" x14ac:dyDescent="0.2">
      <c r="A13" s="4" t="s">
        <v>11</v>
      </c>
      <c r="B13" s="3" t="s">
        <v>17</v>
      </c>
      <c r="C13" s="2" t="s">
        <v>9</v>
      </c>
      <c r="D13" s="11">
        <v>96</v>
      </c>
      <c r="E13" s="15"/>
      <c r="F13" s="36">
        <f t="shared" si="0"/>
        <v>0</v>
      </c>
      <c r="G13" s="36">
        <f t="shared" si="1"/>
        <v>0</v>
      </c>
      <c r="H13" s="36">
        <f t="shared" si="2"/>
        <v>0</v>
      </c>
      <c r="I13" s="22"/>
      <c r="J13" s="37"/>
      <c r="K13" s="37"/>
      <c r="L13" s="37"/>
    </row>
    <row r="14" spans="1:12" ht="49.5" customHeight="1" thickBot="1" x14ac:dyDescent="0.25">
      <c r="A14" s="4" t="s">
        <v>12</v>
      </c>
      <c r="B14" s="3" t="s">
        <v>46</v>
      </c>
      <c r="C14" s="2" t="s">
        <v>9</v>
      </c>
      <c r="D14" s="11">
        <v>24</v>
      </c>
      <c r="E14" s="15"/>
      <c r="F14" s="36">
        <f t="shared" si="0"/>
        <v>0</v>
      </c>
      <c r="G14" s="36">
        <f t="shared" si="1"/>
        <v>0</v>
      </c>
      <c r="H14" s="44">
        <f t="shared" si="2"/>
        <v>0</v>
      </c>
      <c r="I14" s="22"/>
      <c r="J14" s="37"/>
      <c r="K14" s="37"/>
      <c r="L14" s="37"/>
    </row>
    <row r="15" spans="1:12" ht="21.75" customHeight="1" thickBot="1" x14ac:dyDescent="0.25">
      <c r="A15" s="5"/>
      <c r="B15" s="47" t="s">
        <v>14</v>
      </c>
      <c r="C15" s="48"/>
      <c r="D15" s="48"/>
      <c r="E15" s="49"/>
      <c r="F15" s="41">
        <f>SUM(F11:F14)</f>
        <v>0</v>
      </c>
      <c r="G15" s="43">
        <f>SUM(G11:G14)</f>
        <v>0</v>
      </c>
      <c r="H15" s="45">
        <f>SUM(H11:H14)</f>
        <v>0</v>
      </c>
      <c r="I15" s="34"/>
      <c r="J15" s="38"/>
      <c r="K15" s="38"/>
      <c r="L15" s="39"/>
    </row>
    <row r="16" spans="1:12" ht="40.5" customHeight="1" x14ac:dyDescent="0.2">
      <c r="A16" s="7"/>
      <c r="B16" s="8"/>
      <c r="C16" s="7"/>
      <c r="D16" s="33"/>
      <c r="E16" s="9"/>
      <c r="F16" s="40"/>
      <c r="G16" s="40"/>
      <c r="H16" s="40"/>
      <c r="I16" s="34"/>
    </row>
    <row r="17" spans="1:12" ht="18" customHeight="1" x14ac:dyDescent="0.2">
      <c r="A17" s="7"/>
      <c r="B17" s="19" t="s">
        <v>28</v>
      </c>
      <c r="C17" s="7"/>
      <c r="D17" s="33"/>
      <c r="E17" s="9"/>
      <c r="F17" s="40"/>
      <c r="G17" s="40"/>
      <c r="H17" s="40"/>
    </row>
    <row r="18" spans="1:12" ht="12.75" customHeight="1" x14ac:dyDescent="0.2">
      <c r="A18" s="46" t="s">
        <v>1</v>
      </c>
      <c r="B18" s="46" t="s">
        <v>2</v>
      </c>
      <c r="C18" s="46" t="s">
        <v>3</v>
      </c>
      <c r="D18" s="46" t="s">
        <v>4</v>
      </c>
      <c r="E18" s="46" t="s">
        <v>43</v>
      </c>
      <c r="F18" s="46" t="s">
        <v>24</v>
      </c>
      <c r="G18" s="46" t="s">
        <v>6</v>
      </c>
      <c r="H18" s="46" t="s">
        <v>7</v>
      </c>
      <c r="I18" s="55" t="s">
        <v>27</v>
      </c>
      <c r="J18" s="55" t="s">
        <v>29</v>
      </c>
      <c r="K18" s="55" t="s">
        <v>30</v>
      </c>
      <c r="L18" s="55" t="s">
        <v>31</v>
      </c>
    </row>
    <row r="19" spans="1:12" x14ac:dyDescent="0.2">
      <c r="A19" s="46"/>
      <c r="B19" s="46"/>
      <c r="C19" s="46"/>
      <c r="D19" s="46"/>
      <c r="E19" s="46"/>
      <c r="F19" s="46"/>
      <c r="G19" s="46"/>
      <c r="H19" s="46"/>
      <c r="I19" s="55"/>
      <c r="J19" s="55"/>
      <c r="K19" s="55"/>
      <c r="L19" s="55"/>
    </row>
    <row r="20" spans="1:12" x14ac:dyDescent="0.2">
      <c r="A20" s="46"/>
      <c r="B20" s="46"/>
      <c r="C20" s="46"/>
      <c r="D20" s="46"/>
      <c r="E20" s="46"/>
      <c r="F20" s="46"/>
      <c r="G20" s="46"/>
      <c r="H20" s="46"/>
      <c r="I20" s="55"/>
      <c r="J20" s="55"/>
      <c r="K20" s="55"/>
      <c r="L20" s="55"/>
    </row>
    <row r="21" spans="1:12" x14ac:dyDescent="0.2">
      <c r="A21" s="46"/>
      <c r="B21" s="46"/>
      <c r="C21" s="46"/>
      <c r="D21" s="46"/>
      <c r="E21" s="46"/>
      <c r="F21" s="46"/>
      <c r="G21" s="46"/>
      <c r="H21" s="46"/>
      <c r="I21" s="55"/>
      <c r="J21" s="55"/>
      <c r="K21" s="55"/>
      <c r="L21" s="55"/>
    </row>
    <row r="22" spans="1:12" x14ac:dyDescent="0.2">
      <c r="A22" s="13">
        <v>1</v>
      </c>
      <c r="B22" s="13">
        <v>2</v>
      </c>
      <c r="C22" s="13">
        <v>3</v>
      </c>
      <c r="D22" s="13">
        <v>4</v>
      </c>
      <c r="E22" s="14">
        <v>5</v>
      </c>
      <c r="F22" s="6">
        <v>6</v>
      </c>
      <c r="G22" s="6">
        <v>7</v>
      </c>
      <c r="H22" s="6">
        <v>8</v>
      </c>
      <c r="I22" s="16">
        <v>9</v>
      </c>
      <c r="J22" s="18">
        <v>11</v>
      </c>
      <c r="K22" s="18">
        <v>12</v>
      </c>
      <c r="L22" s="18">
        <v>13</v>
      </c>
    </row>
    <row r="23" spans="1:12" x14ac:dyDescent="0.2">
      <c r="A23" s="24"/>
      <c r="B23" s="24"/>
      <c r="C23" s="24"/>
      <c r="D23" s="24"/>
      <c r="E23" s="25"/>
      <c r="F23" s="23" t="s">
        <v>36</v>
      </c>
      <c r="G23" s="23" t="s">
        <v>37</v>
      </c>
      <c r="H23" s="23" t="s">
        <v>39</v>
      </c>
      <c r="I23" s="16"/>
      <c r="J23" s="23" t="s">
        <v>40</v>
      </c>
      <c r="K23" s="23" t="s">
        <v>41</v>
      </c>
      <c r="L23" s="23" t="s">
        <v>42</v>
      </c>
    </row>
    <row r="24" spans="1:12" ht="21" customHeight="1" x14ac:dyDescent="0.2">
      <c r="A24" s="26" t="s">
        <v>8</v>
      </c>
      <c r="B24" s="27" t="s">
        <v>18</v>
      </c>
      <c r="C24" s="26" t="s">
        <v>13</v>
      </c>
      <c r="D24" s="11">
        <v>84110</v>
      </c>
      <c r="E24" s="28"/>
      <c r="F24" s="36">
        <f t="shared" ref="F24:F28" si="3">D24*E24</f>
        <v>0</v>
      </c>
      <c r="G24" s="36">
        <f t="shared" ref="G24:G28" si="4">F24*0.23</f>
        <v>0</v>
      </c>
      <c r="H24" s="36">
        <f t="shared" ref="H24:H28" si="5">F24*1.23</f>
        <v>0</v>
      </c>
      <c r="I24" s="35">
        <f>ROUND(D24*0.2,0)</f>
        <v>16822</v>
      </c>
      <c r="J24" s="36">
        <f>I24*E24</f>
        <v>0</v>
      </c>
      <c r="K24" s="36">
        <f t="shared" ref="K24" si="6">J24*0.23</f>
        <v>0</v>
      </c>
      <c r="L24" s="36">
        <f>J24+ K24</f>
        <v>0</v>
      </c>
    </row>
    <row r="25" spans="1:12" ht="28.5" customHeight="1" x14ac:dyDescent="0.2">
      <c r="A25" s="26" t="s">
        <v>10</v>
      </c>
      <c r="B25" s="27" t="s">
        <v>19</v>
      </c>
      <c r="C25" s="26" t="s">
        <v>13</v>
      </c>
      <c r="D25" s="11">
        <v>32012</v>
      </c>
      <c r="E25" s="28"/>
      <c r="F25" s="36">
        <f t="shared" si="3"/>
        <v>0</v>
      </c>
      <c r="G25" s="36">
        <f t="shared" si="4"/>
        <v>0</v>
      </c>
      <c r="H25" s="36">
        <f t="shared" si="5"/>
        <v>0</v>
      </c>
      <c r="I25" s="35">
        <f t="shared" ref="I25:I28" si="7">ROUND(D25*0.2,0)</f>
        <v>6402</v>
      </c>
      <c r="J25" s="36">
        <f t="shared" ref="J25:J28" si="8">I25*E25</f>
        <v>0</v>
      </c>
      <c r="K25" s="36">
        <f t="shared" ref="K25:K28" si="9">J25*0.23</f>
        <v>0</v>
      </c>
      <c r="L25" s="36">
        <f t="shared" ref="L25:L28" si="10">J25+ K25</f>
        <v>0</v>
      </c>
    </row>
    <row r="26" spans="1:12" ht="40.5" customHeight="1" x14ac:dyDescent="0.2">
      <c r="A26" s="26" t="s">
        <v>11</v>
      </c>
      <c r="B26" s="27" t="s">
        <v>20</v>
      </c>
      <c r="C26" s="26" t="s">
        <v>13</v>
      </c>
      <c r="D26" s="11">
        <v>357748</v>
      </c>
      <c r="E26" s="29"/>
      <c r="F26" s="36">
        <f t="shared" si="3"/>
        <v>0</v>
      </c>
      <c r="G26" s="36">
        <f t="shared" si="4"/>
        <v>0</v>
      </c>
      <c r="H26" s="36">
        <f t="shared" si="5"/>
        <v>0</v>
      </c>
      <c r="I26" s="35">
        <f t="shared" si="7"/>
        <v>71550</v>
      </c>
      <c r="J26" s="36">
        <f t="shared" si="8"/>
        <v>0</v>
      </c>
      <c r="K26" s="36">
        <f t="shared" si="9"/>
        <v>0</v>
      </c>
      <c r="L26" s="36">
        <f t="shared" si="10"/>
        <v>0</v>
      </c>
    </row>
    <row r="27" spans="1:12" ht="51" customHeight="1" x14ac:dyDescent="0.2">
      <c r="A27" s="30" t="s">
        <v>12</v>
      </c>
      <c r="B27" s="30" t="s">
        <v>21</v>
      </c>
      <c r="C27" s="30" t="s">
        <v>13</v>
      </c>
      <c r="D27" s="11">
        <v>444</v>
      </c>
      <c r="E27" s="31"/>
      <c r="F27" s="36">
        <f t="shared" si="3"/>
        <v>0</v>
      </c>
      <c r="G27" s="36">
        <f t="shared" si="4"/>
        <v>0</v>
      </c>
      <c r="H27" s="36">
        <f t="shared" si="5"/>
        <v>0</v>
      </c>
      <c r="I27" s="35">
        <f t="shared" si="7"/>
        <v>89</v>
      </c>
      <c r="J27" s="36">
        <f t="shared" si="8"/>
        <v>0</v>
      </c>
      <c r="K27" s="36">
        <f t="shared" si="9"/>
        <v>0</v>
      </c>
      <c r="L27" s="36">
        <f t="shared" si="10"/>
        <v>0</v>
      </c>
    </row>
    <row r="28" spans="1:12" ht="47.25" customHeight="1" thickBot="1" x14ac:dyDescent="0.25">
      <c r="A28" s="30" t="s">
        <v>25</v>
      </c>
      <c r="B28" s="30" t="s">
        <v>22</v>
      </c>
      <c r="C28" s="30" t="s">
        <v>13</v>
      </c>
      <c r="D28" s="11">
        <v>84</v>
      </c>
      <c r="E28" s="31"/>
      <c r="F28" s="36">
        <f t="shared" si="3"/>
        <v>0</v>
      </c>
      <c r="G28" s="36">
        <f t="shared" si="4"/>
        <v>0</v>
      </c>
      <c r="H28" s="44">
        <f t="shared" si="5"/>
        <v>0</v>
      </c>
      <c r="I28" s="35">
        <f t="shared" si="7"/>
        <v>17</v>
      </c>
      <c r="J28" s="36">
        <f t="shared" si="8"/>
        <v>0</v>
      </c>
      <c r="K28" s="36">
        <f t="shared" si="9"/>
        <v>0</v>
      </c>
      <c r="L28" s="44">
        <f t="shared" si="10"/>
        <v>0</v>
      </c>
    </row>
    <row r="29" spans="1:12" ht="27" customHeight="1" thickBot="1" x14ac:dyDescent="0.25">
      <c r="A29" s="2"/>
      <c r="B29" s="54" t="s">
        <v>32</v>
      </c>
      <c r="C29" s="54"/>
      <c r="D29" s="54"/>
      <c r="E29" s="54"/>
      <c r="F29" s="41">
        <f>SUM(F24:F28)</f>
        <v>0</v>
      </c>
      <c r="G29" s="43">
        <f>SUM(G24:G28)</f>
        <v>0</v>
      </c>
      <c r="H29" s="45">
        <f>SUM(H24:H28)</f>
        <v>0</v>
      </c>
      <c r="I29" s="42"/>
      <c r="J29" s="41">
        <f>SUM(J24:J28)</f>
        <v>0</v>
      </c>
      <c r="K29" s="43">
        <f>SUM(K24:K28)</f>
        <v>0</v>
      </c>
      <c r="L29" s="45">
        <f>SUM(L24:L28)</f>
        <v>0</v>
      </c>
    </row>
    <row r="30" spans="1:12" ht="39.75" customHeight="1" x14ac:dyDescent="0.2"/>
    <row r="31" spans="1:12" ht="14.25" customHeight="1" x14ac:dyDescent="0.25">
      <c r="B31" s="52" t="s">
        <v>26</v>
      </c>
      <c r="C31" s="52"/>
      <c r="D31" s="52"/>
      <c r="E31" s="52"/>
      <c r="F31" s="52"/>
      <c r="G31" s="53">
        <f>H15+H29</f>
        <v>0</v>
      </c>
      <c r="H31" s="53"/>
    </row>
    <row r="34" spans="2:8" ht="14.25" customHeight="1" x14ac:dyDescent="0.25">
      <c r="B34" s="52" t="s">
        <v>33</v>
      </c>
      <c r="C34" s="52"/>
      <c r="D34" s="52"/>
      <c r="E34" s="52"/>
      <c r="F34" s="52"/>
      <c r="G34" s="53">
        <f>L29</f>
        <v>0</v>
      </c>
      <c r="H34" s="53"/>
    </row>
    <row r="37" spans="2:8" ht="32.25" customHeight="1" x14ac:dyDescent="0.25">
      <c r="B37" s="50" t="s">
        <v>34</v>
      </c>
      <c r="C37" s="51"/>
      <c r="D37" s="51"/>
      <c r="E37" s="51"/>
      <c r="F37" s="51"/>
      <c r="G37" s="53">
        <f>H31+H34</f>
        <v>0</v>
      </c>
      <c r="H37" s="53"/>
    </row>
  </sheetData>
  <mergeCells count="34">
    <mergeCell ref="J18:J21"/>
    <mergeCell ref="K18:K21"/>
    <mergeCell ref="L18:L21"/>
    <mergeCell ref="A2:L2"/>
    <mergeCell ref="A3:L3"/>
    <mergeCell ref="J5:J8"/>
    <mergeCell ref="K5:K8"/>
    <mergeCell ref="L5:L8"/>
    <mergeCell ref="I5:I8"/>
    <mergeCell ref="E5:E8"/>
    <mergeCell ref="F5:F8"/>
    <mergeCell ref="G5:G8"/>
    <mergeCell ref="H5:H8"/>
    <mergeCell ref="I18:I21"/>
    <mergeCell ref="F18:F21"/>
    <mergeCell ref="G18:G21"/>
    <mergeCell ref="B37:F37"/>
    <mergeCell ref="A18:A21"/>
    <mergeCell ref="B34:F34"/>
    <mergeCell ref="G34:H34"/>
    <mergeCell ref="B31:F31"/>
    <mergeCell ref="G31:H31"/>
    <mergeCell ref="B29:E29"/>
    <mergeCell ref="H18:H21"/>
    <mergeCell ref="B18:B21"/>
    <mergeCell ref="C18:C21"/>
    <mergeCell ref="D18:D21"/>
    <mergeCell ref="E18:E21"/>
    <mergeCell ref="G37:H37"/>
    <mergeCell ref="A5:A8"/>
    <mergeCell ref="B5:B8"/>
    <mergeCell ref="C5:C8"/>
    <mergeCell ref="D5:D8"/>
    <mergeCell ref="B15:E15"/>
  </mergeCells>
  <pageMargins left="3.937007874015748E-2" right="3.937007874015748E-2" top="0.55118110236220474" bottom="0.55118110236220474" header="0.11811023622047245" footer="0.11811023622047245"/>
  <pageSetup paperSize="9" orientation="landscape" r:id="rId1"/>
  <headerFooter>
    <oddHeader>&amp;L                            &amp;8 pieczątka Wykonawcy&amp;R&amp;"Arial,Pogrubiony"Załącznik nr 3&amp;"Arial,Normalny" do ogłoszenia</oddHeader>
  </headerFooter>
  <ignoredErrors>
    <ignoredError sqref="F29:H29 F15:H15 K29:L29 J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usługi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OT1</dc:creator>
  <cp:lastModifiedBy>Marcin Kasperowicz</cp:lastModifiedBy>
  <cp:lastPrinted>2026-01-20T12:08:15Z</cp:lastPrinted>
  <dcterms:created xsi:type="dcterms:W3CDTF">2017-09-25T10:00:01Z</dcterms:created>
  <dcterms:modified xsi:type="dcterms:W3CDTF">2026-01-29T07:58:47Z</dcterms:modified>
</cp:coreProperties>
</file>